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valakeviciute\Desktop\2026 03\!NEW\"/>
    </mc:Choice>
  </mc:AlternateContent>
  <xr:revisionPtr revIDLastSave="0" documentId="8_{222A3178-F11B-404B-AED4-C70126C95BF8}" xr6:coauthVersionLast="47" xr6:coauthVersionMax="47" xr10:uidLastSave="{00000000-0000-0000-0000-000000000000}"/>
  <bookViews>
    <workbookView xWindow="13230" yWindow="360" windowWidth="15330" windowHeight="107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7" i="1" l="1"/>
  <c r="F93" i="1"/>
  <c r="F96" i="1" s="1"/>
  <c r="F97" i="1" s="1"/>
  <c r="F98" i="1" s="1"/>
  <c r="G82" i="1"/>
  <c r="F79" i="1"/>
  <c r="F81" i="1" s="1"/>
  <c r="F82" i="1" s="1"/>
  <c r="F83" i="1" s="1"/>
  <c r="G67" i="1"/>
  <c r="F64" i="1"/>
  <c r="F66" i="1" s="1"/>
  <c r="F67" i="1" s="1"/>
  <c r="F68" i="1" s="1"/>
  <c r="G54" i="1"/>
  <c r="F51" i="1"/>
  <c r="G40" i="1"/>
  <c r="G39" i="1"/>
  <c r="F37" i="1"/>
  <c r="F39" i="1" s="1"/>
  <c r="F40" i="1" s="1"/>
  <c r="F41" i="1" s="1"/>
  <c r="G21" i="1"/>
  <c r="G96" i="1" l="1"/>
  <c r="G66" i="1"/>
  <c r="G81" i="1"/>
  <c r="G53" i="1"/>
  <c r="F53" i="1"/>
  <c r="F54" i="1" s="1"/>
  <c r="F55" i="1" s="1"/>
</calcChain>
</file>

<file path=xl/sharedStrings.xml><?xml version="1.0" encoding="utf-8"?>
<sst xmlns="http://schemas.openxmlformats.org/spreadsheetml/2006/main" count="191" uniqueCount="123">
  <si>
    <t>PIRKIMO SĄLYGŲ PRIEDAS "PASIŪLYMO FORMA"</t>
  </si>
  <si>
    <t>VIENKARTINĖS MEDICININĖS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</si>
  <si>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</si>
  <si>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</si>
  <si>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</si>
  <si>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</si>
  <si>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</si>
  <si>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</si>
  <si>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</si>
  <si>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</si>
  <si>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</si>
  <si>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</si>
  <si>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</si>
  <si>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</si>
  <si>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</si>
  <si>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</si>
  <si>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</si>
  <si>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</si>
  <si>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</si>
  <si>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</si>
  <si>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</si>
  <si>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</si>
  <si>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</si>
  <si>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</si>
  <si>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</si>
  <si>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</si>
  <si>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</si>
  <si>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BIOPSINIO KANALO VOŽTUVAS</t>
  </si>
  <si>
    <t>Tiekėjo pasiūlymas:</t>
  </si>
  <si>
    <t>Nr.</t>
  </si>
  <si>
    <t>Pavadinimas</t>
  </si>
  <si>
    <t>Maksimalus kiekis</t>
  </si>
  <si>
    <t>Mato vienetas</t>
  </si>
  <si>
    <t>Kaina be PVM, Eur</t>
  </si>
  <si>
    <t>Suma be PVM, Eur</t>
  </si>
  <si>
    <t>Gamintojas, modelis, prekės kodas</t>
  </si>
  <si>
    <t xml:space="preserve">Gamintojo techninės charakteristikos ir atitikimo techniniams reikalavimams patvirtinimas su nuoroda į kartu su pasiūlymu pateikto dokumento puslapį. Pildo tiekėjas </t>
  </si>
  <si>
    <t>1.</t>
  </si>
  <si>
    <t>Biopsinio kanalo vožtuvas</t>
  </si>
  <si>
    <t>1.1.</t>
  </si>
  <si>
    <t>vnt</t>
  </si>
  <si>
    <t>1.1.1.</t>
  </si>
  <si>
    <t>Sterilus, vienkartinis, skirtas videobronchoskopui OLYMPUS, arba lygiaverčių savybių įrangos teikiamos Ligoninei panaudai</t>
  </si>
  <si>
    <t>Suma be PVM</t>
  </si>
  <si>
    <t>Taikomas PVM dydis (%)</t>
  </si>
  <si>
    <t>PVM suma</t>
  </si>
  <si>
    <t>Suma su PVM</t>
  </si>
  <si>
    <t>3. DALIS</t>
  </si>
  <si>
    <t>FILTRAI VIENKARTINIAI</t>
  </si>
  <si>
    <t>3.</t>
  </si>
  <si>
    <t>Filtrai vienkartiniai</t>
  </si>
  <si>
    <t>3.1.</t>
  </si>
  <si>
    <t>3.1.1.</t>
  </si>
  <si>
    <t>Filtrai turi tikti Olympus siurbliui KV-5, arba lygiaverčių savybių įrangos teikiamos Ligoninei panaudai</t>
  </si>
  <si>
    <t>4. DALIS</t>
  </si>
  <si>
    <t>4.</t>
  </si>
  <si>
    <t>4.1.</t>
  </si>
  <si>
    <t>4.1.1.</t>
  </si>
  <si>
    <t>Filtrai turi tikti Olympus siurbliui KV-6, arba lygiaverčių savybių įrangos teikiamos Ligoninei panaudai</t>
  </si>
  <si>
    <t>27. DALIS</t>
  </si>
  <si>
    <t xml:space="preserve">DAUGKARTINĖ ŽARNELĖ HISTEROSKOPIJOMS </t>
  </si>
  <si>
    <t>27.</t>
  </si>
  <si>
    <t xml:space="preserve">Daugkartinė žarnelė histeroskopijoms </t>
  </si>
  <si>
    <t>27.1.</t>
  </si>
  <si>
    <t>27.1.1.</t>
  </si>
  <si>
    <t>Daugkartinė žarnelė histeroskopijoms suderinta su Olympus skyščių valdymo sistema HYSTERO FLOW II, arba lygiaverčių savybių įranga teikiama Ligoninei panaudai</t>
  </si>
  <si>
    <t>48. DALIS</t>
  </si>
  <si>
    <t>TROAKARŲ KEPURĖLĖS</t>
  </si>
  <si>
    <t>48.</t>
  </si>
  <si>
    <t>Troakarų kepurėlės</t>
  </si>
  <si>
    <t>48.1.</t>
  </si>
  <si>
    <t>48.1.1.</t>
  </si>
  <si>
    <t>Tinkamos ligoninės turimiems firmos „Olympus“ trokarams</t>
  </si>
  <si>
    <t>48.1.2.</t>
  </si>
  <si>
    <t>Dydžiai nuo 5,5mm  iki 11mm (± 0,5mm) bus perkami pagal poreikį pasirinktinai užsakymo metu</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</si>
  <si>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</si>
  <si>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</si>
  <si>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</si>
  <si>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</si>
  <si>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</si>
  <si>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</si>
  <si>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</si>
  <si>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</si>
  <si>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</si>
  <si>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</si>
  <si>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</si>
  <si>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</si>
  <si>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</si>
  <si>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</si>
  <si>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</si>
  <si>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</si>
  <si>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</si>
  <si>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</si>
  <si>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</si>
  <si>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</si>
  <si>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</si>
  <si>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</si>
  <si>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16027-4 2025-10-27 11:46:48</t>
  </si>
  <si>
    <t>Olympus, MAJ-210</t>
  </si>
  <si>
    <t>Sterilus, vienkartinis, skirtas videobronchoskopui OLYMPUS</t>
  </si>
  <si>
    <t>Olympus, MH-481</t>
  </si>
  <si>
    <t>Filtrai tinka Olympus siurbliui KV-5</t>
  </si>
  <si>
    <t>Filtrai tinka  Olympus siurbliui KV-6</t>
  </si>
  <si>
    <t>K10027322/K10036992</t>
  </si>
  <si>
    <t>Olympus WA40636A</t>
  </si>
  <si>
    <t>Katalogas 27 p.d.</t>
  </si>
  <si>
    <t>Vilnius</t>
  </si>
  <si>
    <t>Olympus Sverige Aktiebolag (Lietuvoje veikianti per filialą „Olympus Sverige Aktiebolag Lietuvos filialas“)</t>
  </si>
  <si>
    <t>P/d 1816, 171 23 Solna, Švedija (L. Zamenhofo g. 3, Vilnius)</t>
  </si>
  <si>
    <t>LT100009813015</t>
  </si>
  <si>
    <t>LT077044060008063000, AB SEB bankas, b.k. 70440</t>
  </si>
  <si>
    <t>1.1._priedas_Pasiūlymas ir tech.specifikacija_LSMUKL</t>
  </si>
  <si>
    <t>Įgaliojimas_2025-02-10</t>
  </si>
  <si>
    <t>Bukletas Pirkimo dalis Nr.1</t>
  </si>
  <si>
    <t>Bukletas Pirkimo dalis Nr.3-4, 61</t>
  </si>
  <si>
    <t>Bukletas Pirkimo dalis Nr.61</t>
  </si>
  <si>
    <t>Taip</t>
  </si>
  <si>
    <t>Įgaliotas asmuo</t>
  </si>
  <si>
    <t>Andrius Simonaitis</t>
  </si>
  <si>
    <t>Katalogas 48 p.d</t>
  </si>
  <si>
    <t>Olympus, A5857; A5858;
7026216;</t>
  </si>
  <si>
    <t>Katal. 1psl</t>
  </si>
  <si>
    <t>Katal. 1psl-3psl.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</si>
</sst>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3" fillId="4" borderId="23" xfId="0" applyFont="1" applyFill="1" applyBorder="1" applyAlignment="1">
      <alignment wrapText="1"/>
    </xf>
    <xf numFmtId="14" fontId="2" fillId="5" borderId="1" xfId="0" applyNumberFormat="1" applyFont="1" applyFill="1" applyBorder="1" applyProtection="1">
      <protection locked="0"/>
    </xf>
    <xf numFmtId="0" fontId="2" fillId="5" borderId="23" xfId="0" applyFont="1" applyFill="1" applyBorder="1" applyAlignment="1" applyProtection="1">
      <alignment wrapText="1"/>
      <protection locked="0"/>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3" fillId="2" borderId="0" xfId="0" applyFont="1" applyFill="1" applyAlignment="1">
      <alignment horizontal="left"/>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3" fillId="2" borderId="0" xfId="0" applyFont="1" applyFill="1" applyAlignment="1">
      <alignment horizontal="left" vertical="center" wrapText="1"/>
    </xf>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8"/>
  <sheetViews>
    <sheetView tabSelected="1" topLeftCell="B16" zoomScale="90" zoomScaleNormal="90" workbookViewId="0">
      <selection activeCell="C17" sqref="C17:F20"/>
    </sheetView>
  </sheetViews>
  <sheetFormatPr defaultColWidth="10.75" defaultRowHeight="15" x14ac:dyDescent="0.25"/>
  <cols>
    <col min="1" max="1" width="9.125" style="1" customWidth="1"/>
    <col min="2" max="2" width="78" style="1" customWidth="1"/>
    <col min="3" max="6" width="29.25" style="1" customWidth="1"/>
    <col min="7" max="7" width="20.5" style="1" customWidth="1"/>
    <col min="8" max="8" width="26.5" style="1" customWidth="1"/>
    <col min="9" max="15" width="25" style="1" customWidth="1"/>
    <col min="16" max="16" width="10.75" style="1" customWidth="1"/>
    <col min="17" max="16384" width="10.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27">
        <v>45967</v>
      </c>
    </row>
    <row r="9" spans="1:6" x14ac:dyDescent="0.25">
      <c r="A9" s="4" t="s">
        <v>5</v>
      </c>
      <c r="B9" s="13"/>
    </row>
    <row r="10" spans="1:6" x14ac:dyDescent="0.25">
      <c r="A10" s="4" t="s">
        <v>6</v>
      </c>
      <c r="B10" s="13" t="s">
        <v>106</v>
      </c>
    </row>
    <row r="12" spans="1:6" ht="15.75" x14ac:dyDescent="0.25">
      <c r="A12" s="36" t="s">
        <v>7</v>
      </c>
      <c r="B12" s="37"/>
      <c r="C12" s="30" t="s">
        <v>107</v>
      </c>
      <c r="D12" s="31"/>
      <c r="E12" s="31"/>
      <c r="F12" s="32"/>
    </row>
    <row r="13" spans="1:6" ht="16.149999999999999" customHeight="1" x14ac:dyDescent="0.25">
      <c r="A13" s="42" t="s">
        <v>8</v>
      </c>
      <c r="B13" s="34"/>
      <c r="C13" s="30">
        <v>9000273809</v>
      </c>
      <c r="D13" s="31"/>
      <c r="E13" s="31"/>
      <c r="F13" s="32"/>
    </row>
    <row r="14" spans="1:6" ht="16.149999999999999" customHeight="1" x14ac:dyDescent="0.25">
      <c r="A14" s="42" t="s">
        <v>9</v>
      </c>
      <c r="B14" s="34"/>
      <c r="C14" s="30" t="s">
        <v>108</v>
      </c>
      <c r="D14" s="31"/>
      <c r="E14" s="31"/>
      <c r="F14" s="32"/>
    </row>
    <row r="15" spans="1:6" ht="16.149999999999999" customHeight="1" x14ac:dyDescent="0.25">
      <c r="A15" s="36" t="s">
        <v>10</v>
      </c>
      <c r="B15" s="37"/>
      <c r="C15" s="30" t="s">
        <v>109</v>
      </c>
      <c r="D15" s="31"/>
      <c r="E15" s="31"/>
      <c r="F15" s="32"/>
    </row>
    <row r="16" spans="1:6" ht="63" customHeight="1" x14ac:dyDescent="0.25">
      <c r="A16" s="33" t="s">
        <v>11</v>
      </c>
      <c r="B16" s="34"/>
      <c r="C16" s="30" t="s">
        <v>110</v>
      </c>
      <c r="D16" s="31"/>
      <c r="E16" s="31"/>
      <c r="F16" s="32"/>
    </row>
    <row r="17" spans="1:7" ht="16.149999999999999" customHeight="1" x14ac:dyDescent="0.25">
      <c r="A17" s="36" t="s">
        <v>12</v>
      </c>
      <c r="B17" s="37"/>
      <c r="C17" s="38"/>
      <c r="D17" s="31"/>
      <c r="E17" s="31"/>
      <c r="F17" s="32"/>
    </row>
    <row r="18" spans="1:7" ht="16.149999999999999" customHeight="1" x14ac:dyDescent="0.25">
      <c r="A18" s="36" t="s">
        <v>13</v>
      </c>
      <c r="B18" s="37"/>
      <c r="C18" s="30"/>
      <c r="D18" s="31"/>
      <c r="E18" s="31"/>
      <c r="F18" s="32"/>
    </row>
    <row r="19" spans="1:7" ht="48" customHeight="1" x14ac:dyDescent="0.25">
      <c r="A19" s="36" t="s">
        <v>14</v>
      </c>
      <c r="B19" s="37"/>
      <c r="C19" s="30"/>
      <c r="D19" s="31"/>
      <c r="E19" s="31"/>
      <c r="F19" s="32"/>
    </row>
    <row r="20" spans="1:7" ht="55.15" customHeight="1" x14ac:dyDescent="0.25">
      <c r="A20" s="36" t="s">
        <v>15</v>
      </c>
      <c r="B20" s="37"/>
      <c r="C20" s="38"/>
      <c r="D20" s="31"/>
      <c r="E20" s="31"/>
      <c r="F20" s="32"/>
    </row>
    <row r="21" spans="1:7" ht="71.099999999999994" customHeight="1" x14ac:dyDescent="0.25">
      <c r="A21" s="39" t="s">
        <v>16</v>
      </c>
      <c r="B21" s="40"/>
      <c r="C21" s="43"/>
      <c r="D21" s="44"/>
      <c r="E21" s="44"/>
      <c r="F21" s="44"/>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5" t="s">
        <v>17</v>
      </c>
      <c r="B23" s="29"/>
      <c r="C23" s="29"/>
      <c r="D23" s="29"/>
      <c r="E23" s="29"/>
      <c r="F23" s="29"/>
    </row>
    <row r="24" spans="1:7" x14ac:dyDescent="0.25">
      <c r="A24" s="29" t="s">
        <v>18</v>
      </c>
      <c r="B24" s="29"/>
      <c r="C24" s="29"/>
      <c r="D24" s="29"/>
      <c r="E24" s="29"/>
      <c r="F24" s="29"/>
    </row>
    <row r="25" spans="1:7" x14ac:dyDescent="0.25">
      <c r="A25" s="29" t="s">
        <v>19</v>
      </c>
      <c r="B25" s="29"/>
      <c r="C25" s="29"/>
      <c r="D25" s="29"/>
      <c r="E25" s="29"/>
      <c r="F25" s="29"/>
    </row>
    <row r="26" spans="1:7" x14ac:dyDescent="0.25">
      <c r="A26" s="29" t="s">
        <v>20</v>
      </c>
      <c r="B26" s="29"/>
      <c r="C26" s="29"/>
      <c r="D26" s="29"/>
      <c r="E26" s="29"/>
      <c r="F26" s="29"/>
    </row>
    <row r="27" spans="1:7" x14ac:dyDescent="0.25">
      <c r="A27" s="29" t="s">
        <v>21</v>
      </c>
      <c r="B27" s="29"/>
      <c r="C27" s="29"/>
      <c r="D27" s="29"/>
      <c r="E27" s="29"/>
      <c r="F27" s="29"/>
    </row>
    <row r="28" spans="1:7" ht="32.1" customHeight="1" x14ac:dyDescent="0.25">
      <c r="A28" s="41" t="s">
        <v>22</v>
      </c>
      <c r="B28" s="29"/>
      <c r="C28" s="29"/>
      <c r="D28" s="29"/>
      <c r="E28" s="29"/>
      <c r="F28" s="29"/>
    </row>
    <row r="29" spans="1:7" x14ac:dyDescent="0.25">
      <c r="A29" s="29" t="s">
        <v>23</v>
      </c>
      <c r="B29" s="29"/>
      <c r="C29" s="29"/>
      <c r="D29" s="29"/>
      <c r="E29" s="29"/>
      <c r="F29" s="29"/>
    </row>
    <row r="30" spans="1:7" x14ac:dyDescent="0.25">
      <c r="A30" s="14" t="s">
        <v>24</v>
      </c>
      <c r="D30" s="15"/>
    </row>
    <row r="31" spans="1:7" x14ac:dyDescent="0.25">
      <c r="A31" s="14" t="s">
        <v>25</v>
      </c>
    </row>
    <row r="32" spans="1:7" x14ac:dyDescent="0.25">
      <c r="A32" s="12" t="s">
        <v>26</v>
      </c>
      <c r="B32" s="12" t="s">
        <v>27</v>
      </c>
    </row>
    <row r="34" spans="1:8" x14ac:dyDescent="0.25">
      <c r="A34" s="12" t="s">
        <v>28</v>
      </c>
    </row>
    <row r="35" spans="1:8" ht="105" x14ac:dyDescent="0.25">
      <c r="A35" s="16" t="s">
        <v>29</v>
      </c>
      <c r="B35" s="16" t="s">
        <v>30</v>
      </c>
      <c r="C35" s="16" t="s">
        <v>31</v>
      </c>
      <c r="D35" s="16" t="s">
        <v>32</v>
      </c>
      <c r="E35" s="16" t="s">
        <v>33</v>
      </c>
      <c r="F35" s="16" t="s">
        <v>34</v>
      </c>
      <c r="G35" s="26" t="s">
        <v>35</v>
      </c>
      <c r="H35" s="26" t="s">
        <v>36</v>
      </c>
    </row>
    <row r="36" spans="1:8" x14ac:dyDescent="0.25">
      <c r="A36" s="16" t="s">
        <v>37</v>
      </c>
      <c r="B36" s="16" t="s">
        <v>38</v>
      </c>
      <c r="C36" s="17"/>
      <c r="D36" s="17"/>
      <c r="E36" s="17"/>
      <c r="F36" s="17"/>
      <c r="G36" s="17"/>
      <c r="H36" s="17"/>
    </row>
    <row r="37" spans="1:8" x14ac:dyDescent="0.25">
      <c r="A37" s="17" t="s">
        <v>39</v>
      </c>
      <c r="B37" s="17" t="s">
        <v>38</v>
      </c>
      <c r="C37" s="17">
        <v>60</v>
      </c>
      <c r="D37" s="17" t="s">
        <v>40</v>
      </c>
      <c r="E37" s="18">
        <v>2.4</v>
      </c>
      <c r="F37" s="17">
        <f>IF(ISBLANK(E37),"", PRODUCT(C37,E37))</f>
        <v>144</v>
      </c>
      <c r="G37" s="19" t="s">
        <v>98</v>
      </c>
      <c r="H37" s="17"/>
    </row>
    <row r="38" spans="1:8" ht="30" x14ac:dyDescent="0.25">
      <c r="A38" s="17" t="s">
        <v>41</v>
      </c>
      <c r="B38" s="25" t="s">
        <v>42</v>
      </c>
      <c r="C38" s="17"/>
      <c r="D38" s="17"/>
      <c r="E38" s="17"/>
      <c r="F38" s="17"/>
      <c r="G38" s="17"/>
      <c r="H38" s="19" t="s">
        <v>99</v>
      </c>
    </row>
    <row r="39" spans="1:8" x14ac:dyDescent="0.25">
      <c r="E39" s="16" t="s">
        <v>43</v>
      </c>
      <c r="F39" s="16">
        <f>IF((COUNT(C37:C38)&lt;&gt;COUNT(F37:F38)),"", ROUND(SUM(F37:F38),2))</f>
        <v>144</v>
      </c>
      <c r="G39" s="14" t="str">
        <f>IF((COUNT(C37:C38)&lt;&gt;COUNT(F37:F38)),"Neužpildytos visų objektų kainos", "")</f>
        <v/>
      </c>
    </row>
    <row r="40" spans="1:8" x14ac:dyDescent="0.25">
      <c r="C40" s="16" t="s">
        <v>44</v>
      </c>
      <c r="D40" s="19">
        <v>5</v>
      </c>
      <c r="E40" s="16" t="s">
        <v>45</v>
      </c>
      <c r="F40" s="16">
        <f>IF(OR(F39="",D40=""),"", ROUND(PRODUCT(D40,F39)/100,2))</f>
        <v>7.2</v>
      </c>
      <c r="G40" s="14" t="str">
        <f>IF(D40="", "Nurodykite taikomą PVM dydį", "")</f>
        <v/>
      </c>
    </row>
    <row r="41" spans="1:8" x14ac:dyDescent="0.25">
      <c r="E41" s="16" t="s">
        <v>46</v>
      </c>
      <c r="F41" s="16">
        <f>IF(ISBLANK(F40), "", ROUND(SUM(F39:F40),2))</f>
        <v>151.19999999999999</v>
      </c>
    </row>
    <row r="46" spans="1:8" x14ac:dyDescent="0.25">
      <c r="A46" s="12" t="s">
        <v>47</v>
      </c>
      <c r="B46" s="12" t="s">
        <v>48</v>
      </c>
    </row>
    <row r="48" spans="1:8" x14ac:dyDescent="0.25">
      <c r="A48" s="12" t="s">
        <v>28</v>
      </c>
    </row>
    <row r="49" spans="1:8" ht="105" x14ac:dyDescent="0.25">
      <c r="A49" s="16" t="s">
        <v>29</v>
      </c>
      <c r="B49" s="16" t="s">
        <v>30</v>
      </c>
      <c r="C49" s="16" t="s">
        <v>31</v>
      </c>
      <c r="D49" s="16" t="s">
        <v>32</v>
      </c>
      <c r="E49" s="16" t="s">
        <v>33</v>
      </c>
      <c r="F49" s="16" t="s">
        <v>34</v>
      </c>
      <c r="G49" s="26" t="s">
        <v>35</v>
      </c>
      <c r="H49" s="26" t="s">
        <v>36</v>
      </c>
    </row>
    <row r="50" spans="1:8" x14ac:dyDescent="0.25">
      <c r="A50" s="16" t="s">
        <v>49</v>
      </c>
      <c r="B50" s="16" t="s">
        <v>50</v>
      </c>
      <c r="C50" s="17"/>
      <c r="D50" s="17"/>
      <c r="E50" s="17"/>
      <c r="F50" s="17"/>
      <c r="G50" s="17"/>
      <c r="H50" s="17"/>
    </row>
    <row r="51" spans="1:8" x14ac:dyDescent="0.25">
      <c r="A51" s="17" t="s">
        <v>51</v>
      </c>
      <c r="B51" s="17" t="s">
        <v>50</v>
      </c>
      <c r="C51" s="17">
        <v>100</v>
      </c>
      <c r="D51" s="17" t="s">
        <v>40</v>
      </c>
      <c r="E51" s="18">
        <v>16.100000000000001</v>
      </c>
      <c r="F51" s="17">
        <f>IF(ISBLANK(E51),"", PRODUCT(C51,E51))</f>
        <v>1610.0000000000002</v>
      </c>
      <c r="G51" s="19" t="s">
        <v>100</v>
      </c>
      <c r="H51" s="17"/>
    </row>
    <row r="52" spans="1:8" ht="30" x14ac:dyDescent="0.25">
      <c r="A52" s="17" t="s">
        <v>52</v>
      </c>
      <c r="B52" s="25" t="s">
        <v>53</v>
      </c>
      <c r="C52" s="17"/>
      <c r="D52" s="17"/>
      <c r="E52" s="17"/>
      <c r="F52" s="17"/>
      <c r="G52" s="17"/>
      <c r="H52" s="19" t="s">
        <v>101</v>
      </c>
    </row>
    <row r="53" spans="1:8" x14ac:dyDescent="0.25">
      <c r="E53" s="16" t="s">
        <v>43</v>
      </c>
      <c r="F53" s="16">
        <f>IF((COUNT(C51:C52)&lt;&gt;COUNT(F51:F52)),"", ROUND(SUM(F51:F52),2))</f>
        <v>1610</v>
      </c>
      <c r="G53" s="14" t="str">
        <f>IF((COUNT(C51:C52)&lt;&gt;COUNT(F51:F52)),"Neužpildytos visų objektų kainos", "")</f>
        <v/>
      </c>
    </row>
    <row r="54" spans="1:8" x14ac:dyDescent="0.25">
      <c r="C54" s="16" t="s">
        <v>44</v>
      </c>
      <c r="D54" s="19">
        <v>5</v>
      </c>
      <c r="E54" s="16" t="s">
        <v>45</v>
      </c>
      <c r="F54" s="16">
        <f>IF(OR(F53="",D54=""),"", ROUND(PRODUCT(D54,F53)/100,2))</f>
        <v>80.5</v>
      </c>
      <c r="G54" s="14" t="str">
        <f>IF(D54="", "Nurodykite taikomą PVM dydį", "")</f>
        <v/>
      </c>
    </row>
    <row r="55" spans="1:8" x14ac:dyDescent="0.25">
      <c r="E55" s="16" t="s">
        <v>46</v>
      </c>
      <c r="F55" s="16">
        <f>IF(ISBLANK(F54), "", ROUND(SUM(F53:F54),2))</f>
        <v>1690.5</v>
      </c>
    </row>
    <row r="59" spans="1:8" x14ac:dyDescent="0.25">
      <c r="A59" s="12" t="s">
        <v>54</v>
      </c>
      <c r="B59" s="12" t="s">
        <v>48</v>
      </c>
    </row>
    <row r="61" spans="1:8" x14ac:dyDescent="0.25">
      <c r="A61" s="12" t="s">
        <v>28</v>
      </c>
    </row>
    <row r="62" spans="1:8" ht="105" x14ac:dyDescent="0.25">
      <c r="A62" s="16" t="s">
        <v>29</v>
      </c>
      <c r="B62" s="16" t="s">
        <v>30</v>
      </c>
      <c r="C62" s="16" t="s">
        <v>31</v>
      </c>
      <c r="D62" s="16" t="s">
        <v>32</v>
      </c>
      <c r="E62" s="16" t="s">
        <v>33</v>
      </c>
      <c r="F62" s="16" t="s">
        <v>34</v>
      </c>
      <c r="G62" s="26" t="s">
        <v>35</v>
      </c>
      <c r="H62" s="26" t="s">
        <v>36</v>
      </c>
    </row>
    <row r="63" spans="1:8" x14ac:dyDescent="0.25">
      <c r="A63" s="16" t="s">
        <v>55</v>
      </c>
      <c r="B63" s="16" t="s">
        <v>50</v>
      </c>
      <c r="C63" s="17"/>
      <c r="D63" s="17"/>
      <c r="E63" s="17"/>
      <c r="F63" s="17"/>
      <c r="G63" s="17"/>
      <c r="H63" s="17"/>
    </row>
    <row r="64" spans="1:8" x14ac:dyDescent="0.25">
      <c r="A64" s="17" t="s">
        <v>56</v>
      </c>
      <c r="B64" s="17" t="s">
        <v>50</v>
      </c>
      <c r="C64" s="17">
        <v>300</v>
      </c>
      <c r="D64" s="17" t="s">
        <v>40</v>
      </c>
      <c r="E64" s="18">
        <v>9.5</v>
      </c>
      <c r="F64" s="17">
        <f>IF(ISBLANK(E64),"", PRODUCT(C64,E64))</f>
        <v>2850</v>
      </c>
      <c r="G64" s="19" t="s">
        <v>103</v>
      </c>
      <c r="H64" s="17"/>
    </row>
    <row r="65" spans="1:8" ht="30" x14ac:dyDescent="0.25">
      <c r="A65" s="17" t="s">
        <v>57</v>
      </c>
      <c r="B65" s="25" t="s">
        <v>58</v>
      </c>
      <c r="C65" s="17"/>
      <c r="D65" s="17"/>
      <c r="E65" s="17"/>
      <c r="F65" s="17"/>
      <c r="G65" s="17"/>
      <c r="H65" s="19" t="s">
        <v>102</v>
      </c>
    </row>
    <row r="66" spans="1:8" x14ac:dyDescent="0.25">
      <c r="E66" s="16" t="s">
        <v>43</v>
      </c>
      <c r="F66" s="16">
        <f>IF((COUNT(C64:C65)&lt;&gt;COUNT(F64:F65)),"", ROUND(SUM(F64:F65),2))</f>
        <v>2850</v>
      </c>
      <c r="G66" s="14" t="str">
        <f>IF((COUNT(C64:C65)&lt;&gt;COUNT(F64:F65)),"Neužpildytos visų objektų kainos", "")</f>
        <v/>
      </c>
    </row>
    <row r="67" spans="1:8" x14ac:dyDescent="0.25">
      <c r="C67" s="16" t="s">
        <v>44</v>
      </c>
      <c r="D67" s="19">
        <v>5</v>
      </c>
      <c r="E67" s="16" t="s">
        <v>45</v>
      </c>
      <c r="F67" s="16">
        <f>IF(OR(F66="",D67=""),"", ROUND(PRODUCT(D67,F66)/100,2))</f>
        <v>142.5</v>
      </c>
      <c r="G67" s="14" t="str">
        <f>IF(D67="", "Nurodykite taikomą PVM dydį", "")</f>
        <v/>
      </c>
    </row>
    <row r="68" spans="1:8" x14ac:dyDescent="0.25">
      <c r="E68" s="16" t="s">
        <v>46</v>
      </c>
      <c r="F68" s="16">
        <f>IF(ISBLANK(F67), "", ROUND(SUM(F66:F67),2))</f>
        <v>2992.5</v>
      </c>
    </row>
    <row r="74" spans="1:8" x14ac:dyDescent="0.25">
      <c r="A74" s="12" t="s">
        <v>59</v>
      </c>
      <c r="B74" s="12" t="s">
        <v>60</v>
      </c>
    </row>
    <row r="76" spans="1:8" x14ac:dyDescent="0.25">
      <c r="A76" s="12" t="s">
        <v>28</v>
      </c>
    </row>
    <row r="77" spans="1:8" ht="105" x14ac:dyDescent="0.25">
      <c r="A77" s="16" t="s">
        <v>29</v>
      </c>
      <c r="B77" s="16" t="s">
        <v>30</v>
      </c>
      <c r="C77" s="16" t="s">
        <v>31</v>
      </c>
      <c r="D77" s="16" t="s">
        <v>32</v>
      </c>
      <c r="E77" s="16" t="s">
        <v>33</v>
      </c>
      <c r="F77" s="16" t="s">
        <v>34</v>
      </c>
      <c r="G77" s="26" t="s">
        <v>35</v>
      </c>
      <c r="H77" s="26" t="s">
        <v>36</v>
      </c>
    </row>
    <row r="78" spans="1:8" x14ac:dyDescent="0.25">
      <c r="A78" s="16" t="s">
        <v>61</v>
      </c>
      <c r="B78" s="16" t="s">
        <v>62</v>
      </c>
      <c r="C78" s="17"/>
      <c r="D78" s="17"/>
      <c r="E78" s="17"/>
      <c r="F78" s="17"/>
      <c r="G78" s="17"/>
      <c r="H78" s="17"/>
    </row>
    <row r="79" spans="1:8" x14ac:dyDescent="0.25">
      <c r="A79" s="17" t="s">
        <v>63</v>
      </c>
      <c r="B79" s="17" t="s">
        <v>62</v>
      </c>
      <c r="C79" s="17">
        <v>20</v>
      </c>
      <c r="D79" s="17" t="s">
        <v>40</v>
      </c>
      <c r="E79" s="18">
        <v>294.43</v>
      </c>
      <c r="F79" s="17">
        <f>IF(ISBLANK(E79),"", PRODUCT(C79,E79))</f>
        <v>5888.6</v>
      </c>
      <c r="G79" s="19" t="s">
        <v>104</v>
      </c>
      <c r="H79" s="17"/>
    </row>
    <row r="80" spans="1:8" ht="30" x14ac:dyDescent="0.25">
      <c r="A80" s="17" t="s">
        <v>64</v>
      </c>
      <c r="B80" s="25" t="s">
        <v>65</v>
      </c>
      <c r="C80" s="17"/>
      <c r="D80" s="17"/>
      <c r="E80" s="17"/>
      <c r="F80" s="17"/>
      <c r="G80" s="17"/>
      <c r="H80" s="19" t="s">
        <v>105</v>
      </c>
    </row>
    <row r="81" spans="1:8" x14ac:dyDescent="0.25">
      <c r="E81" s="16" t="s">
        <v>43</v>
      </c>
      <c r="F81" s="16">
        <f>IF((COUNT(C79:C80)&lt;&gt;COUNT(F79:F80)),"", ROUND(SUM(F79:F80),2))</f>
        <v>5888.6</v>
      </c>
      <c r="G81" s="14" t="str">
        <f>IF((COUNT(C79:C80)&lt;&gt;COUNT(F79:F80)),"Neužpildytos visų objektų kainos", "")</f>
        <v/>
      </c>
    </row>
    <row r="82" spans="1:8" x14ac:dyDescent="0.25">
      <c r="C82" s="16" t="s">
        <v>44</v>
      </c>
      <c r="D82" s="19">
        <v>21</v>
      </c>
      <c r="E82" s="16" t="s">
        <v>45</v>
      </c>
      <c r="F82" s="16">
        <f>IF(OR(F81="",D82=""),"", ROUND(PRODUCT(D82,F81)/100,2))</f>
        <v>1236.6099999999999</v>
      </c>
      <c r="G82" s="14" t="str">
        <f>IF(D82="", "Nurodykite taikomą PVM dydį", "")</f>
        <v/>
      </c>
    </row>
    <row r="83" spans="1:8" x14ac:dyDescent="0.25">
      <c r="E83" s="16" t="s">
        <v>46</v>
      </c>
      <c r="F83" s="16">
        <f>IF(ISBLANK(F82), "", ROUND(SUM(F81:F82),2))</f>
        <v>7125.21</v>
      </c>
    </row>
    <row r="88" spans="1:8" x14ac:dyDescent="0.25">
      <c r="A88" s="12" t="s">
        <v>66</v>
      </c>
      <c r="B88" s="12" t="s">
        <v>67</v>
      </c>
    </row>
    <row r="90" spans="1:8" x14ac:dyDescent="0.25">
      <c r="A90" s="12" t="s">
        <v>28</v>
      </c>
    </row>
    <row r="91" spans="1:8" ht="105" x14ac:dyDescent="0.25">
      <c r="A91" s="16" t="s">
        <v>29</v>
      </c>
      <c r="B91" s="16" t="s">
        <v>30</v>
      </c>
      <c r="C91" s="16" t="s">
        <v>31</v>
      </c>
      <c r="D91" s="16" t="s">
        <v>32</v>
      </c>
      <c r="E91" s="16" t="s">
        <v>33</v>
      </c>
      <c r="F91" s="16" t="s">
        <v>34</v>
      </c>
      <c r="G91" s="26" t="s">
        <v>35</v>
      </c>
      <c r="H91" s="26" t="s">
        <v>36</v>
      </c>
    </row>
    <row r="92" spans="1:8" x14ac:dyDescent="0.25">
      <c r="A92" s="16" t="s">
        <v>68</v>
      </c>
      <c r="B92" s="16" t="s">
        <v>69</v>
      </c>
      <c r="C92" s="17"/>
      <c r="D92" s="17"/>
      <c r="E92" s="17"/>
      <c r="F92" s="17"/>
      <c r="G92" s="17"/>
      <c r="H92" s="17"/>
    </row>
    <row r="93" spans="1:8" ht="30" x14ac:dyDescent="0.25">
      <c r="A93" s="17" t="s">
        <v>70</v>
      </c>
      <c r="B93" s="17" t="s">
        <v>69</v>
      </c>
      <c r="C93" s="17">
        <v>40</v>
      </c>
      <c r="D93" s="17" t="s">
        <v>40</v>
      </c>
      <c r="E93" s="18">
        <v>2.57</v>
      </c>
      <c r="F93" s="17">
        <f>IF(ISBLANK(E93),"", PRODUCT(C93,E93))</f>
        <v>102.8</v>
      </c>
      <c r="G93" s="28" t="s">
        <v>120</v>
      </c>
      <c r="H93" s="17"/>
    </row>
    <row r="94" spans="1:8" x14ac:dyDescent="0.25">
      <c r="A94" s="17" t="s">
        <v>71</v>
      </c>
      <c r="B94" s="17" t="s">
        <v>72</v>
      </c>
      <c r="C94" s="17"/>
      <c r="D94" s="17"/>
      <c r="E94" s="17"/>
      <c r="F94" s="17"/>
      <c r="G94" s="17"/>
      <c r="H94" s="19" t="s">
        <v>121</v>
      </c>
    </row>
    <row r="95" spans="1:8" x14ac:dyDescent="0.25">
      <c r="A95" s="17" t="s">
        <v>73</v>
      </c>
      <c r="B95" s="17" t="s">
        <v>74</v>
      </c>
      <c r="C95" s="17"/>
      <c r="D95" s="17"/>
      <c r="E95" s="17"/>
      <c r="F95" s="17"/>
      <c r="G95" s="17"/>
      <c r="H95" s="19" t="s">
        <v>122</v>
      </c>
    </row>
    <row r="96" spans="1:8" x14ac:dyDescent="0.25">
      <c r="E96" s="16" t="s">
        <v>43</v>
      </c>
      <c r="F96" s="16">
        <f>IF((COUNT(C93:C95)&lt;&gt;COUNT(F93:F95)),"", ROUND(SUM(F93:F95),2))</f>
        <v>102.8</v>
      </c>
      <c r="G96" s="14" t="str">
        <f>IF((COUNT(C93:C95)&lt;&gt;COUNT(F93:F95)),"Neužpildytos visų objektų kainos", "")</f>
        <v/>
      </c>
    </row>
    <row r="97" spans="3:7" x14ac:dyDescent="0.25">
      <c r="C97" s="16" t="s">
        <v>44</v>
      </c>
      <c r="D97" s="19">
        <v>21</v>
      </c>
      <c r="E97" s="16" t="s">
        <v>45</v>
      </c>
      <c r="F97" s="16">
        <f>IF(OR(F96="",D97=""),"", ROUND(PRODUCT(D97,F96)/100,2))</f>
        <v>21.59</v>
      </c>
      <c r="G97" s="14" t="str">
        <f>IF(D97="", "Nurodykite taikomą PVM dydį", "")</f>
        <v/>
      </c>
    </row>
    <row r="98" spans="3:7" x14ac:dyDescent="0.25">
      <c r="E98" s="16" t="s">
        <v>46</v>
      </c>
      <c r="F98" s="16">
        <f>IF(ISBLANK(F97), "", ROUND(SUM(F96:F97),2))</f>
        <v>124.39</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45" sqref="B45:G45"/>
    </sheetView>
  </sheetViews>
  <sheetFormatPr defaultColWidth="10.75" defaultRowHeight="15" x14ac:dyDescent="0.25"/>
  <cols>
    <col min="1" max="1" width="13.75" style="1" customWidth="1"/>
    <col min="2" max="2" width="10.75" style="1" customWidth="1"/>
    <col min="3" max="16384" width="10.75" style="1"/>
  </cols>
  <sheetData>
    <row r="2" spans="1:11" x14ac:dyDescent="0.25">
      <c r="A2" s="74" t="s">
        <v>75</v>
      </c>
      <c r="B2" s="29"/>
      <c r="C2" s="29"/>
      <c r="D2" s="29"/>
      <c r="E2" s="29"/>
      <c r="F2" s="29"/>
      <c r="G2" s="29"/>
      <c r="H2" s="29"/>
      <c r="I2" s="29"/>
      <c r="J2" s="29"/>
      <c r="K2" s="29"/>
    </row>
    <row r="3" spans="1:11" x14ac:dyDescent="0.25">
      <c r="A3" s="29"/>
      <c r="B3" s="29"/>
      <c r="C3" s="29"/>
      <c r="D3" s="29"/>
      <c r="E3" s="29"/>
      <c r="F3" s="29"/>
      <c r="G3" s="29"/>
      <c r="H3" s="29"/>
      <c r="I3" s="29"/>
      <c r="J3" s="29"/>
      <c r="K3" s="29"/>
    </row>
    <row r="4" spans="1:11" ht="16.149999999999999" customHeight="1" thickBot="1" x14ac:dyDescent="0.3">
      <c r="A4" s="7"/>
      <c r="B4" s="7"/>
      <c r="C4" s="7"/>
      <c r="D4" s="7"/>
      <c r="E4" s="7"/>
      <c r="F4" s="7"/>
      <c r="G4" s="7"/>
      <c r="H4" s="7"/>
      <c r="I4" s="7"/>
      <c r="J4" s="7"/>
    </row>
    <row r="5" spans="1:11" ht="48" customHeight="1" x14ac:dyDescent="0.25">
      <c r="A5" s="56" t="s">
        <v>76</v>
      </c>
      <c r="B5" s="50"/>
      <c r="C5" s="48" t="s">
        <v>77</v>
      </c>
      <c r="D5" s="49"/>
      <c r="E5" s="50"/>
      <c r="F5" s="48" t="s">
        <v>78</v>
      </c>
      <c r="G5" s="49"/>
      <c r="H5" s="50"/>
      <c r="I5" s="48" t="s">
        <v>79</v>
      </c>
      <c r="J5" s="50"/>
      <c r="K5" s="9" t="s">
        <v>80</v>
      </c>
    </row>
    <row r="6" spans="1:11" ht="49.15" customHeight="1" x14ac:dyDescent="0.25">
      <c r="A6" s="47"/>
      <c r="B6" s="37"/>
      <c r="C6" s="45"/>
      <c r="D6" s="46"/>
      <c r="E6" s="37"/>
      <c r="F6" s="45"/>
      <c r="G6" s="46"/>
      <c r="H6" s="37"/>
      <c r="I6" s="45"/>
      <c r="J6" s="37"/>
      <c r="K6" s="20"/>
    </row>
    <row r="7" spans="1:11" ht="49.15" customHeight="1" x14ac:dyDescent="0.25">
      <c r="A7" s="47"/>
      <c r="B7" s="37"/>
      <c r="C7" s="45"/>
      <c r="D7" s="46"/>
      <c r="E7" s="37"/>
      <c r="F7" s="45"/>
      <c r="G7" s="46"/>
      <c r="H7" s="37"/>
      <c r="I7" s="45"/>
      <c r="J7" s="37"/>
      <c r="K7" s="20"/>
    </row>
    <row r="8" spans="1:11" ht="49.15" customHeight="1" x14ac:dyDescent="0.25">
      <c r="A8" s="47"/>
      <c r="B8" s="37"/>
      <c r="C8" s="45"/>
      <c r="D8" s="46"/>
      <c r="E8" s="37"/>
      <c r="F8" s="45"/>
      <c r="G8" s="46"/>
      <c r="H8" s="37"/>
      <c r="I8" s="45"/>
      <c r="J8" s="37"/>
      <c r="K8" s="20"/>
    </row>
    <row r="9" spans="1:11" ht="49.15" customHeight="1" x14ac:dyDescent="0.25">
      <c r="A9" s="47"/>
      <c r="B9" s="37"/>
      <c r="C9" s="45"/>
      <c r="D9" s="46"/>
      <c r="E9" s="37"/>
      <c r="F9" s="45"/>
      <c r="G9" s="46"/>
      <c r="H9" s="37"/>
      <c r="I9" s="45"/>
      <c r="J9" s="37"/>
      <c r="K9" s="20"/>
    </row>
    <row r="10" spans="1:11" ht="49.15" customHeight="1" x14ac:dyDescent="0.25">
      <c r="A10" s="47"/>
      <c r="B10" s="37"/>
      <c r="C10" s="45"/>
      <c r="D10" s="46"/>
      <c r="E10" s="37"/>
      <c r="F10" s="45"/>
      <c r="G10" s="46"/>
      <c r="H10" s="37"/>
      <c r="I10" s="45"/>
      <c r="J10" s="37"/>
      <c r="K10" s="20"/>
    </row>
    <row r="11" spans="1:11" ht="49.15" customHeight="1" x14ac:dyDescent="0.25">
      <c r="A11" s="47"/>
      <c r="B11" s="37"/>
      <c r="C11" s="45"/>
      <c r="D11" s="46"/>
      <c r="E11" s="37"/>
      <c r="F11" s="45"/>
      <c r="G11" s="46"/>
      <c r="H11" s="37"/>
      <c r="I11" s="45"/>
      <c r="J11" s="37"/>
      <c r="K11" s="20"/>
    </row>
    <row r="12" spans="1:11" ht="49.15" customHeight="1" x14ac:dyDescent="0.25">
      <c r="A12" s="47"/>
      <c r="B12" s="37"/>
      <c r="C12" s="45"/>
      <c r="D12" s="46"/>
      <c r="E12" s="37"/>
      <c r="F12" s="45"/>
      <c r="G12" s="46"/>
      <c r="H12" s="37"/>
      <c r="I12" s="45"/>
      <c r="J12" s="37"/>
      <c r="K12" s="20"/>
    </row>
    <row r="13" spans="1:11" ht="49.15" customHeight="1" x14ac:dyDescent="0.25">
      <c r="A13" s="47"/>
      <c r="B13" s="37"/>
      <c r="C13" s="45"/>
      <c r="D13" s="46"/>
      <c r="E13" s="37"/>
      <c r="F13" s="45"/>
      <c r="G13" s="46"/>
      <c r="H13" s="37"/>
      <c r="I13" s="45"/>
      <c r="J13" s="37"/>
      <c r="K13" s="20"/>
    </row>
    <row r="14" spans="1:11" ht="49.15" customHeight="1" x14ac:dyDescent="0.25">
      <c r="A14" s="47"/>
      <c r="B14" s="37"/>
      <c r="C14" s="45"/>
      <c r="D14" s="46"/>
      <c r="E14" s="37"/>
      <c r="F14" s="45"/>
      <c r="G14" s="46"/>
      <c r="H14" s="37"/>
      <c r="I14" s="45"/>
      <c r="J14" s="37"/>
      <c r="K14" s="20"/>
    </row>
    <row r="15" spans="1:11" ht="48" customHeight="1" thickBot="1" x14ac:dyDescent="0.3">
      <c r="A15" s="62"/>
      <c r="B15" s="55"/>
      <c r="C15" s="53"/>
      <c r="D15" s="54"/>
      <c r="E15" s="55"/>
      <c r="F15" s="53"/>
      <c r="G15" s="54"/>
      <c r="H15" s="55"/>
      <c r="I15" s="53"/>
      <c r="J15" s="55"/>
      <c r="K15" s="21"/>
    </row>
    <row r="16" spans="1:11" ht="19.149999999999999" customHeight="1" x14ac:dyDescent="0.25">
      <c r="A16" s="10"/>
      <c r="B16" s="10"/>
      <c r="C16" s="10"/>
      <c r="D16" s="10"/>
      <c r="E16" s="10"/>
      <c r="F16" s="10"/>
      <c r="G16" s="10"/>
      <c r="H16" s="10"/>
      <c r="I16" s="10"/>
      <c r="J16" s="10"/>
      <c r="K16" s="11"/>
    </row>
    <row r="17" spans="1:11" ht="49.15" customHeight="1" x14ac:dyDescent="0.25">
      <c r="A17" s="73" t="s">
        <v>81</v>
      </c>
      <c r="B17" s="29"/>
      <c r="C17" s="29"/>
      <c r="D17" s="29"/>
      <c r="E17" s="29"/>
      <c r="F17" s="29"/>
      <c r="G17" s="29"/>
      <c r="H17" s="29"/>
      <c r="I17" s="29"/>
      <c r="J17" s="29"/>
      <c r="K17" s="29"/>
    </row>
    <row r="18" spans="1:11" ht="16.149999999999999" customHeight="1" thickBot="1" x14ac:dyDescent="0.3">
      <c r="A18" s="10"/>
      <c r="B18" s="10"/>
      <c r="C18" s="10"/>
      <c r="D18" s="10"/>
      <c r="E18" s="10"/>
      <c r="F18" s="10"/>
      <c r="G18" s="10"/>
      <c r="H18" s="10"/>
      <c r="I18" s="10"/>
      <c r="J18" s="10"/>
      <c r="K18" s="11"/>
    </row>
    <row r="19" spans="1:11" ht="49.15" customHeight="1" x14ac:dyDescent="0.25">
      <c r="A19" s="56" t="s">
        <v>30</v>
      </c>
      <c r="B19" s="50"/>
      <c r="C19" s="48" t="s">
        <v>77</v>
      </c>
      <c r="D19" s="49"/>
      <c r="E19" s="50"/>
      <c r="F19" s="48" t="s">
        <v>82</v>
      </c>
      <c r="G19" s="49"/>
      <c r="H19" s="50"/>
      <c r="I19" s="60" t="s">
        <v>79</v>
      </c>
      <c r="J19" s="61"/>
      <c r="K19" s="11"/>
    </row>
    <row r="20" spans="1:11" ht="49.15" customHeight="1" x14ac:dyDescent="0.25">
      <c r="A20" s="47"/>
      <c r="B20" s="37"/>
      <c r="C20" s="45"/>
      <c r="D20" s="46"/>
      <c r="E20" s="37"/>
      <c r="F20" s="45"/>
      <c r="G20" s="46"/>
      <c r="H20" s="37"/>
      <c r="I20" s="51"/>
      <c r="J20" s="52"/>
      <c r="K20" s="11"/>
    </row>
    <row r="21" spans="1:11" ht="49.15" customHeight="1" x14ac:dyDescent="0.25">
      <c r="A21" s="47"/>
      <c r="B21" s="37"/>
      <c r="C21" s="45"/>
      <c r="D21" s="46"/>
      <c r="E21" s="37"/>
      <c r="F21" s="45"/>
      <c r="G21" s="46"/>
      <c r="H21" s="37"/>
      <c r="I21" s="51"/>
      <c r="J21" s="52"/>
      <c r="K21" s="11"/>
    </row>
    <row r="22" spans="1:11" ht="49.15" customHeight="1" x14ac:dyDescent="0.25">
      <c r="A22" s="47"/>
      <c r="B22" s="37"/>
      <c r="C22" s="45"/>
      <c r="D22" s="46"/>
      <c r="E22" s="37"/>
      <c r="F22" s="45"/>
      <c r="G22" s="46"/>
      <c r="H22" s="37"/>
      <c r="I22" s="51"/>
      <c r="J22" s="52"/>
      <c r="K22" s="11"/>
    </row>
    <row r="23" spans="1:11" ht="49.15" customHeight="1" x14ac:dyDescent="0.25">
      <c r="A23" s="47"/>
      <c r="B23" s="37"/>
      <c r="C23" s="45"/>
      <c r="D23" s="46"/>
      <c r="E23" s="37"/>
      <c r="F23" s="45"/>
      <c r="G23" s="46"/>
      <c r="H23" s="37"/>
      <c r="I23" s="51"/>
      <c r="J23" s="52"/>
      <c r="K23" s="11"/>
    </row>
    <row r="24" spans="1:11" ht="49.15" customHeight="1" x14ac:dyDescent="0.25">
      <c r="A24" s="47"/>
      <c r="B24" s="37"/>
      <c r="C24" s="45"/>
      <c r="D24" s="46"/>
      <c r="E24" s="37"/>
      <c r="F24" s="45"/>
      <c r="G24" s="46"/>
      <c r="H24" s="37"/>
      <c r="I24" s="51"/>
      <c r="J24" s="52"/>
      <c r="K24" s="11"/>
    </row>
    <row r="25" spans="1:11" ht="49.15" customHeight="1" x14ac:dyDescent="0.25">
      <c r="A25" s="47"/>
      <c r="B25" s="37"/>
      <c r="C25" s="45"/>
      <c r="D25" s="46"/>
      <c r="E25" s="37"/>
      <c r="F25" s="45"/>
      <c r="G25" s="46"/>
      <c r="H25" s="37"/>
      <c r="I25" s="51"/>
      <c r="J25" s="52"/>
      <c r="K25" s="11"/>
    </row>
    <row r="26" spans="1:11" ht="49.15" customHeight="1" x14ac:dyDescent="0.25">
      <c r="A26" s="47"/>
      <c r="B26" s="37"/>
      <c r="C26" s="45"/>
      <c r="D26" s="46"/>
      <c r="E26" s="37"/>
      <c r="F26" s="45"/>
      <c r="G26" s="46"/>
      <c r="H26" s="37"/>
      <c r="I26" s="51"/>
      <c r="J26" s="52"/>
      <c r="K26" s="11"/>
    </row>
    <row r="27" spans="1:11" ht="49.15" customHeight="1" x14ac:dyDescent="0.25">
      <c r="A27" s="47"/>
      <c r="B27" s="37"/>
      <c r="C27" s="45"/>
      <c r="D27" s="46"/>
      <c r="E27" s="37"/>
      <c r="F27" s="45"/>
      <c r="G27" s="46"/>
      <c r="H27" s="37"/>
      <c r="I27" s="51"/>
      <c r="J27" s="52"/>
      <c r="K27" s="11"/>
    </row>
    <row r="28" spans="1:11" ht="49.15" customHeight="1" x14ac:dyDescent="0.25">
      <c r="A28" s="47"/>
      <c r="B28" s="37"/>
      <c r="C28" s="45"/>
      <c r="D28" s="46"/>
      <c r="E28" s="37"/>
      <c r="F28" s="45"/>
      <c r="G28" s="46"/>
      <c r="H28" s="37"/>
      <c r="I28" s="51"/>
      <c r="J28" s="52"/>
      <c r="K28" s="11"/>
    </row>
    <row r="29" spans="1:11" ht="49.15" customHeight="1" x14ac:dyDescent="0.25">
      <c r="A29" s="47"/>
      <c r="B29" s="37"/>
      <c r="C29" s="45"/>
      <c r="D29" s="46"/>
      <c r="E29" s="37"/>
      <c r="F29" s="45"/>
      <c r="G29" s="46"/>
      <c r="H29" s="37"/>
      <c r="I29" s="51"/>
      <c r="J29" s="52"/>
      <c r="K29" s="11"/>
    </row>
    <row r="31" spans="1:11" ht="33" customHeight="1" x14ac:dyDescent="0.25">
      <c r="A31" s="67"/>
      <c r="B31" s="29"/>
      <c r="C31" s="29"/>
      <c r="D31" s="29"/>
      <c r="E31" s="29"/>
      <c r="F31" s="29"/>
      <c r="G31" s="29"/>
      <c r="H31" s="29"/>
      <c r="I31" s="29"/>
      <c r="J31" s="29"/>
    </row>
    <row r="33" spans="1:10" ht="16.149999999999999" customHeight="1" x14ac:dyDescent="0.25">
      <c r="A33" s="57" t="s">
        <v>83</v>
      </c>
      <c r="B33" s="29"/>
      <c r="C33" s="29"/>
      <c r="D33" s="29"/>
      <c r="E33" s="29"/>
      <c r="F33" s="29"/>
      <c r="G33" s="29"/>
      <c r="H33" s="29"/>
      <c r="I33" s="29"/>
      <c r="J33" s="29"/>
    </row>
    <row r="34" spans="1:10" ht="16.149999999999999" customHeight="1" thickBot="1" x14ac:dyDescent="0.3"/>
    <row r="35" spans="1:10" ht="16.149999999999999" customHeight="1" x14ac:dyDescent="0.25">
      <c r="A35" s="8" t="s">
        <v>29</v>
      </c>
      <c r="B35" s="65" t="s">
        <v>84</v>
      </c>
      <c r="C35" s="49"/>
      <c r="D35" s="49"/>
      <c r="E35" s="49"/>
      <c r="F35" s="49"/>
      <c r="G35" s="50"/>
      <c r="H35" s="66" t="s">
        <v>85</v>
      </c>
      <c r="I35" s="49"/>
      <c r="J35" s="61"/>
    </row>
    <row r="36" spans="1:10" ht="48" customHeight="1" x14ac:dyDescent="0.25">
      <c r="A36" s="22" t="s">
        <v>86</v>
      </c>
      <c r="B36" s="59" t="s">
        <v>87</v>
      </c>
      <c r="C36" s="46"/>
      <c r="D36" s="46"/>
      <c r="E36" s="46"/>
      <c r="F36" s="46"/>
      <c r="G36" s="37"/>
      <c r="H36" s="63"/>
      <c r="I36" s="46"/>
      <c r="J36" s="52"/>
    </row>
    <row r="37" spans="1:10" ht="48" customHeight="1" x14ac:dyDescent="0.25">
      <c r="A37" s="22" t="s">
        <v>88</v>
      </c>
      <c r="B37" s="59" t="s">
        <v>89</v>
      </c>
      <c r="C37" s="46"/>
      <c r="D37" s="46"/>
      <c r="E37" s="46"/>
      <c r="F37" s="46"/>
      <c r="G37" s="37"/>
      <c r="H37" s="63"/>
      <c r="I37" s="46"/>
      <c r="J37" s="52"/>
    </row>
    <row r="38" spans="1:10" ht="48" customHeight="1" x14ac:dyDescent="0.25">
      <c r="A38" s="22" t="s">
        <v>90</v>
      </c>
      <c r="B38" s="59" t="s">
        <v>91</v>
      </c>
      <c r="C38" s="46"/>
      <c r="D38" s="46"/>
      <c r="E38" s="46"/>
      <c r="F38" s="46"/>
      <c r="G38" s="37"/>
      <c r="H38" s="63"/>
      <c r="I38" s="46"/>
      <c r="J38" s="52"/>
    </row>
    <row r="39" spans="1:10" ht="48" customHeight="1" x14ac:dyDescent="0.25">
      <c r="A39" s="22" t="s">
        <v>92</v>
      </c>
      <c r="B39" s="59" t="s">
        <v>93</v>
      </c>
      <c r="C39" s="46"/>
      <c r="D39" s="46"/>
      <c r="E39" s="46"/>
      <c r="F39" s="46"/>
      <c r="G39" s="37"/>
      <c r="H39" s="63"/>
      <c r="I39" s="46"/>
      <c r="J39" s="52"/>
    </row>
    <row r="40" spans="1:10" ht="48" customHeight="1" x14ac:dyDescent="0.25">
      <c r="A40" s="23">
        <v>1</v>
      </c>
      <c r="B40" s="64" t="s">
        <v>112</v>
      </c>
      <c r="C40" s="46"/>
      <c r="D40" s="46"/>
      <c r="E40" s="46"/>
      <c r="F40" s="46"/>
      <c r="G40" s="37"/>
      <c r="H40" s="63" t="s">
        <v>116</v>
      </c>
      <c r="I40" s="46"/>
      <c r="J40" s="52"/>
    </row>
    <row r="41" spans="1:10" ht="48" customHeight="1" x14ac:dyDescent="0.25">
      <c r="A41" s="23">
        <v>2</v>
      </c>
      <c r="B41" s="64" t="s">
        <v>111</v>
      </c>
      <c r="C41" s="46"/>
      <c r="D41" s="46"/>
      <c r="E41" s="46"/>
      <c r="F41" s="46"/>
      <c r="G41" s="37"/>
      <c r="H41" s="63"/>
      <c r="I41" s="46"/>
      <c r="J41" s="52"/>
    </row>
    <row r="42" spans="1:10" ht="48" customHeight="1" x14ac:dyDescent="0.25">
      <c r="A42" s="23">
        <v>3</v>
      </c>
      <c r="B42" s="64" t="s">
        <v>105</v>
      </c>
      <c r="C42" s="46"/>
      <c r="D42" s="46"/>
      <c r="E42" s="46"/>
      <c r="F42" s="46"/>
      <c r="G42" s="37"/>
      <c r="H42" s="63"/>
      <c r="I42" s="46"/>
      <c r="J42" s="52"/>
    </row>
    <row r="43" spans="1:10" ht="48" customHeight="1" x14ac:dyDescent="0.25">
      <c r="A43" s="23">
        <v>4</v>
      </c>
      <c r="B43" s="64" t="s">
        <v>113</v>
      </c>
      <c r="C43" s="46"/>
      <c r="D43" s="46"/>
      <c r="E43" s="46"/>
      <c r="F43" s="46"/>
      <c r="G43" s="37"/>
      <c r="H43" s="63"/>
      <c r="I43" s="46"/>
      <c r="J43" s="52"/>
    </row>
    <row r="44" spans="1:10" ht="48" customHeight="1" x14ac:dyDescent="0.25">
      <c r="A44" s="23">
        <v>5</v>
      </c>
      <c r="B44" s="64" t="s">
        <v>114</v>
      </c>
      <c r="C44" s="46"/>
      <c r="D44" s="46"/>
      <c r="E44" s="46"/>
      <c r="F44" s="46"/>
      <c r="G44" s="37"/>
      <c r="H44" s="63"/>
      <c r="I44" s="46"/>
      <c r="J44" s="52"/>
    </row>
    <row r="45" spans="1:10" ht="48" customHeight="1" x14ac:dyDescent="0.25">
      <c r="A45" s="23">
        <v>6</v>
      </c>
      <c r="B45" s="64" t="s">
        <v>115</v>
      </c>
      <c r="C45" s="46"/>
      <c r="D45" s="46"/>
      <c r="E45" s="46"/>
      <c r="F45" s="46"/>
      <c r="G45" s="37"/>
      <c r="H45" s="63"/>
      <c r="I45" s="46"/>
      <c r="J45" s="52"/>
    </row>
    <row r="46" spans="1:10" ht="49.15" customHeight="1" thickBot="1" x14ac:dyDescent="0.3">
      <c r="A46" s="24">
        <v>7</v>
      </c>
      <c r="B46" s="68" t="s">
        <v>119</v>
      </c>
      <c r="C46" s="54"/>
      <c r="D46" s="54"/>
      <c r="E46" s="54"/>
      <c r="F46" s="54"/>
      <c r="G46" s="55"/>
      <c r="H46" s="69"/>
      <c r="I46" s="70"/>
      <c r="J46" s="71"/>
    </row>
    <row r="48" spans="1:10" ht="102" customHeight="1" x14ac:dyDescent="0.25">
      <c r="A48" s="67" t="s">
        <v>94</v>
      </c>
      <c r="B48" s="29"/>
      <c r="C48" s="29"/>
      <c r="D48" s="29"/>
      <c r="E48" s="29"/>
      <c r="F48" s="29"/>
      <c r="G48" s="29"/>
      <c r="H48" s="29"/>
      <c r="I48" s="29"/>
      <c r="J48" s="29"/>
    </row>
    <row r="51" spans="1:10" x14ac:dyDescent="0.25">
      <c r="A51" s="72" t="s">
        <v>95</v>
      </c>
      <c r="B51" s="29"/>
      <c r="C51" s="29"/>
      <c r="D51" s="29"/>
      <c r="E51" s="58" t="s">
        <v>117</v>
      </c>
      <c r="F51" s="29"/>
      <c r="G51" s="29"/>
      <c r="H51" s="29"/>
      <c r="I51" s="29"/>
      <c r="J51" s="29"/>
    </row>
    <row r="53" spans="1:10" x14ac:dyDescent="0.25">
      <c r="A53" s="72" t="s">
        <v>96</v>
      </c>
      <c r="B53" s="29"/>
      <c r="C53" s="29"/>
      <c r="D53" s="29"/>
      <c r="E53" s="58" t="s">
        <v>118</v>
      </c>
      <c r="F53" s="29"/>
      <c r="G53" s="29"/>
      <c r="H53" s="29"/>
      <c r="I53" s="29"/>
      <c r="J53" s="29"/>
    </row>
    <row r="100" spans="1:1" ht="15.75" x14ac:dyDescent="0.25">
      <c r="A100" t="s">
        <v>97</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2026-03-31T07:29:44Z</dcterms:modified>
</cp:coreProperties>
</file>